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291\"/>
    </mc:Choice>
  </mc:AlternateContent>
  <xr:revisionPtr revIDLastSave="0" documentId="13_ncr:1_{48BF77CE-CFE7-4063-AF11-FA08C0DD110F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Sch K-7" sheetId="2" r:id="rId1"/>
  </sheets>
  <definedNames>
    <definedName name="_xlnm.Print_Area" localSheetId="0">'Sch K-7'!$A$1:$G$55</definedName>
    <definedName name="_xlnm.Print_Titles" localSheetId="0">'Sch K-7'!$1:$12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5" i="2" l="1"/>
  <c r="B20" i="2" l="1"/>
  <c r="B30" i="2" l="1"/>
</calcChain>
</file>

<file path=xl/sharedStrings.xml><?xml version="1.0" encoding="utf-8"?>
<sst xmlns="http://schemas.openxmlformats.org/spreadsheetml/2006/main" count="52" uniqueCount="50">
  <si>
    <t>Fiscal Year 2004</t>
  </si>
  <si>
    <t>EL PASO ELECTRIC COMPANY</t>
  </si>
  <si>
    <t>CAPITAL REQUIREMENTS</t>
  </si>
  <si>
    <t>Generation</t>
  </si>
  <si>
    <t>Transmission</t>
  </si>
  <si>
    <t>Distribution</t>
  </si>
  <si>
    <t>General/Other</t>
  </si>
  <si>
    <t xml:space="preserve">  Subtotal Utility Cash Construction</t>
  </si>
  <si>
    <t>Long-Term Debt Retirements</t>
  </si>
  <si>
    <t>SOURCES OF CAPITAL</t>
  </si>
  <si>
    <t xml:space="preserve">  Long-Term Debt</t>
  </si>
  <si>
    <t xml:space="preserve">  Preferred Stock</t>
  </si>
  <si>
    <t>Total Capital Resources</t>
  </si>
  <si>
    <t>(Millions of Dollars)</t>
  </si>
  <si>
    <t>ACTUAL</t>
  </si>
  <si>
    <t>Fiscal Year</t>
  </si>
  <si>
    <t>SCHEDULE K - 7</t>
  </si>
  <si>
    <t xml:space="preserve">  Short-Term Debt</t>
  </si>
  <si>
    <t>Short-Term Debt Retirements</t>
  </si>
  <si>
    <t>SCHEDULE K-7:  CAPITAL REQUIREMENTS AND ACQUISITION PLAN</t>
  </si>
  <si>
    <t>PAGE 1 of 1</t>
  </si>
  <si>
    <t>Nuclear Fuel</t>
  </si>
  <si>
    <t>Less Dividends</t>
  </si>
  <si>
    <t>Total Capital Requirements Including Dividends</t>
  </si>
  <si>
    <t>External Sources:</t>
  </si>
  <si>
    <t>PUBLIC</t>
  </si>
  <si>
    <t>12 Months Ended</t>
  </si>
  <si>
    <t>2021 TEXAS RATE CASE FILING</t>
  </si>
  <si>
    <t>SPONSOR:  LISA BUDTKE</t>
  </si>
  <si>
    <t>FOR THE TEST YEAR ENDED DECEMBER 31, 2020 AND THE PROJECTED YEARS 2021-2023</t>
  </si>
  <si>
    <t>December 31, 2020</t>
  </si>
  <si>
    <t>Financing and Capital Lease Obligations Retirements</t>
  </si>
  <si>
    <t xml:space="preserve">  Financing and Capital Lease Obligations</t>
  </si>
  <si>
    <t>PREPARER:  GREGORY SHEARMAN</t>
  </si>
  <si>
    <t>Protected Materials in this proceeding pursuant to a Protective Order.</t>
  </si>
  <si>
    <t>Common Stock Repurchases (A)</t>
  </si>
  <si>
    <t>Common Stock Dividends (A)</t>
  </si>
  <si>
    <t xml:space="preserve">  Common Stock Issuances (A)</t>
  </si>
  <si>
    <t>(B) Dividends are excluded from capital requirements in order for internal sources (item B) to tie to schedule K-6.</t>
  </si>
  <si>
    <t xml:space="preserve">  Total Capital Requirements Excluding Dividends (B)</t>
  </si>
  <si>
    <t>Internal Sources (C)</t>
  </si>
  <si>
    <t>(D) Changes in working capital, ABFUDC, decommissioning fund contributions, and other adjustments to internal cash flow.</t>
  </si>
  <si>
    <t xml:space="preserve">  Other (D)</t>
  </si>
  <si>
    <t xml:space="preserve">(E) Refer to Schedule K-7 CONFIDENTIAL, for anticipated changes in the projected period, which is being filed as Confidential </t>
  </si>
  <si>
    <t>PROJECTED (E)</t>
  </si>
  <si>
    <t>(A) The common stock dividends and issuances shown on this schedule are the dividends paid to or equity infusions received from Sun Jupiter</t>
  </si>
  <si>
    <t xml:space="preserve">      Holdings LLC. The Company has no plans to repurchase any of the equity owned by Sun Jupiter Holdings LLC.</t>
  </si>
  <si>
    <t>(C) Agrees to net internal cash flow (with dividends deducted) shown as the numerator for ratio (9) on Schedule K-6</t>
  </si>
  <si>
    <t xml:space="preserve">      as a required tie out per PUCT schedule instructions.</t>
  </si>
  <si>
    <t>SCHEDULE K - 7
PAGE 1 OF 1
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</si>
</sst>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37" fontId="2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vertical="center"/>
    </xf>
    <xf numFmtId="5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5" fontId="4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5" fontId="4" fillId="0" borderId="0" xfId="0" applyNumberFormat="1" applyFont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5" fontId="4" fillId="0" borderId="2" xfId="0" applyNumberFormat="1" applyFont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5" fontId="2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5" fontId="2" fillId="0" borderId="2" xfId="0" applyNumberFormat="1" applyFont="1" applyFill="1" applyBorder="1" applyAlignment="1">
      <alignment vertical="center"/>
    </xf>
    <xf numFmtId="5" fontId="2" fillId="0" borderId="0" xfId="0" applyNumberFormat="1" applyFont="1" applyBorder="1" applyAlignment="1">
      <alignment vertical="center"/>
    </xf>
    <xf numFmtId="5" fontId="2" fillId="0" borderId="2" xfId="0" applyNumberFormat="1" applyFont="1" applyBorder="1" applyAlignment="1">
      <alignment vertical="center"/>
    </xf>
    <xf numFmtId="0" fontId="2" fillId="0" borderId="0" xfId="0" applyFont="1"/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textRotation="180" wrapText="1"/>
    </xf>
    <xf numFmtId="37" fontId="2" fillId="0" borderId="0" xfId="0" applyNumberFormat="1" applyFont="1" applyAlignment="1">
      <alignment horizontal="right" textRotation="18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FF00FF"/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0</xdr:rowOff>
    </xdr:from>
    <xdr:to>
      <xdr:col>5</xdr:col>
      <xdr:colOff>879324</xdr:colOff>
      <xdr:row>45</xdr:row>
      <xdr:rowOff>28575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619750" y="2370667"/>
          <a:ext cx="2699657" cy="49815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3600" b="0">
              <a:solidFill>
                <a:sysClr val="windowText" lastClr="000000"/>
              </a:solidFill>
            </a:rPr>
            <a:t>R</a:t>
          </a:r>
        </a:p>
        <a:p>
          <a:pPr algn="ctr"/>
          <a:r>
            <a:rPr lang="en-US" sz="3600" b="0">
              <a:solidFill>
                <a:sysClr val="windowText" lastClr="000000"/>
              </a:solidFill>
            </a:rPr>
            <a:t>E</a:t>
          </a:r>
        </a:p>
        <a:p>
          <a:pPr algn="ctr"/>
          <a:r>
            <a:rPr lang="en-US" sz="3600" b="0">
              <a:solidFill>
                <a:sysClr val="windowText" lastClr="000000"/>
              </a:solidFill>
            </a:rPr>
            <a:t>D</a:t>
          </a:r>
        </a:p>
        <a:p>
          <a:pPr algn="ctr"/>
          <a:r>
            <a:rPr lang="en-US" sz="3600" b="0">
              <a:solidFill>
                <a:sysClr val="windowText" lastClr="000000"/>
              </a:solidFill>
            </a:rPr>
            <a:t>A</a:t>
          </a:r>
        </a:p>
        <a:p>
          <a:pPr algn="ctr"/>
          <a:r>
            <a:rPr lang="en-US" sz="3600" b="0">
              <a:solidFill>
                <a:sysClr val="windowText" lastClr="000000"/>
              </a:solidFill>
            </a:rPr>
            <a:t>C</a:t>
          </a:r>
        </a:p>
        <a:p>
          <a:pPr algn="ctr"/>
          <a:r>
            <a:rPr lang="en-US" sz="3600" b="0">
              <a:solidFill>
                <a:sysClr val="windowText" lastClr="000000"/>
              </a:solidFill>
            </a:rPr>
            <a:t>T</a:t>
          </a:r>
        </a:p>
        <a:p>
          <a:pPr algn="ctr"/>
          <a:r>
            <a:rPr lang="en-US" sz="3600" b="0">
              <a:solidFill>
                <a:sysClr val="windowText" lastClr="000000"/>
              </a:solidFill>
            </a:rPr>
            <a:t>E</a:t>
          </a:r>
        </a:p>
        <a:p>
          <a:pPr algn="ctr"/>
          <a:r>
            <a:rPr lang="en-US" sz="3600" b="0">
              <a:solidFill>
                <a:sysClr val="windowText" lastClr="000000"/>
              </a:solidFill>
            </a:rPr>
            <a:t>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5404"/>
  <sheetViews>
    <sheetView tabSelected="1" zoomScale="110" zoomScaleNormal="110" zoomScaleSheetLayoutView="90" workbookViewId="0">
      <pane xSplit="1" ySplit="12" topLeftCell="B44" activePane="bottomRight" state="frozen"/>
      <selection pane="topRight" activeCell="B1" sqref="B1"/>
      <selection pane="bottomLeft" activeCell="A13" sqref="A13"/>
      <selection pane="bottomRight" activeCell="A67" sqref="A67"/>
    </sheetView>
  </sheetViews>
  <sheetFormatPr defaultColWidth="12.7109375" defaultRowHeight="12.75" x14ac:dyDescent="0.2"/>
  <cols>
    <col min="1" max="1" width="58.7109375" style="1" customWidth="1"/>
    <col min="2" max="2" width="20.85546875" style="1" customWidth="1"/>
    <col min="3" max="3" width="4.7109375" style="1" customWidth="1"/>
    <col min="4" max="4" width="13.7109375" style="6" customWidth="1"/>
    <col min="5" max="6" width="13.7109375" style="1" customWidth="1"/>
    <col min="7" max="7" width="17.85546875" style="1" bestFit="1" customWidth="1"/>
    <col min="8" max="16384" width="12.7109375" style="1"/>
  </cols>
  <sheetData>
    <row r="1" spans="1:6" ht="14.25" x14ac:dyDescent="0.2">
      <c r="A1" s="12" t="s">
        <v>1</v>
      </c>
      <c r="B1" s="12"/>
      <c r="C1" s="13"/>
      <c r="D1" s="13"/>
      <c r="E1" s="12"/>
      <c r="F1" s="14" t="s">
        <v>16</v>
      </c>
    </row>
    <row r="2" spans="1:6" ht="14.25" x14ac:dyDescent="0.2">
      <c r="A2" s="12" t="s">
        <v>27</v>
      </c>
      <c r="B2" s="12"/>
      <c r="C2" s="12"/>
      <c r="D2" s="13"/>
      <c r="E2" s="12"/>
      <c r="F2" s="14" t="s">
        <v>20</v>
      </c>
    </row>
    <row r="3" spans="1:6" ht="14.25" x14ac:dyDescent="0.2">
      <c r="A3" s="12" t="s">
        <v>19</v>
      </c>
      <c r="B3" s="12"/>
      <c r="C3" s="12"/>
      <c r="D3" s="13"/>
      <c r="E3" s="12"/>
      <c r="F3" s="14" t="s">
        <v>25</v>
      </c>
    </row>
    <row r="4" spans="1:6" ht="14.25" x14ac:dyDescent="0.2">
      <c r="A4" s="12" t="s">
        <v>28</v>
      </c>
      <c r="B4" s="12"/>
      <c r="C4" s="12"/>
      <c r="D4" s="13"/>
      <c r="E4" s="12"/>
    </row>
    <row r="5" spans="1:6" ht="14.25" x14ac:dyDescent="0.2">
      <c r="A5" s="12" t="s">
        <v>33</v>
      </c>
      <c r="B5" s="12"/>
      <c r="C5" s="12"/>
      <c r="D5" s="13"/>
      <c r="E5" s="12"/>
      <c r="F5" s="12"/>
    </row>
    <row r="6" spans="1:6" ht="14.25" x14ac:dyDescent="0.2">
      <c r="A6" s="15" t="s">
        <v>29</v>
      </c>
      <c r="B6" s="12"/>
      <c r="C6" s="12"/>
      <c r="D6" s="13"/>
      <c r="E6" s="12"/>
      <c r="F6" s="12"/>
    </row>
    <row r="7" spans="1:6" ht="14.25" x14ac:dyDescent="0.2">
      <c r="A7" s="12"/>
      <c r="B7" s="12"/>
      <c r="C7" s="12"/>
      <c r="D7" s="13"/>
      <c r="E7" s="12"/>
      <c r="F7" s="12"/>
    </row>
    <row r="8" spans="1:6" x14ac:dyDescent="0.2">
      <c r="B8" s="26" t="s">
        <v>13</v>
      </c>
      <c r="C8" s="26"/>
      <c r="D8" s="26"/>
      <c r="E8" s="26"/>
      <c r="F8" s="26"/>
    </row>
    <row r="9" spans="1:6" x14ac:dyDescent="0.2">
      <c r="D9" s="10"/>
      <c r="E9" s="16"/>
      <c r="F9" s="16"/>
    </row>
    <row r="10" spans="1:6" x14ac:dyDescent="0.2">
      <c r="B10" s="17" t="s">
        <v>14</v>
      </c>
      <c r="D10" s="27" t="s">
        <v>44</v>
      </c>
      <c r="E10" s="27"/>
      <c r="F10" s="27"/>
    </row>
    <row r="11" spans="1:6" x14ac:dyDescent="0.2">
      <c r="B11" s="16" t="s">
        <v>26</v>
      </c>
      <c r="D11" s="10" t="s">
        <v>15</v>
      </c>
      <c r="E11" s="16" t="s">
        <v>15</v>
      </c>
      <c r="F11" s="16" t="s">
        <v>15</v>
      </c>
    </row>
    <row r="12" spans="1:6" x14ac:dyDescent="0.2">
      <c r="B12" s="11" t="s">
        <v>30</v>
      </c>
      <c r="D12" s="18">
        <v>2021</v>
      </c>
      <c r="E12" s="19">
        <v>2022</v>
      </c>
      <c r="F12" s="19">
        <v>2023</v>
      </c>
    </row>
    <row r="13" spans="1:6" x14ac:dyDescent="0.2">
      <c r="A13" s="21" t="s">
        <v>2</v>
      </c>
      <c r="D13" s="1"/>
    </row>
    <row r="14" spans="1:6" x14ac:dyDescent="0.2">
      <c r="D14" s="1"/>
    </row>
    <row r="15" spans="1:6" x14ac:dyDescent="0.2">
      <c r="A15" s="1" t="s">
        <v>3</v>
      </c>
      <c r="B15" s="20">
        <v>115</v>
      </c>
      <c r="C15" s="6"/>
      <c r="D15" s="20"/>
      <c r="E15" s="20"/>
      <c r="F15" s="20"/>
    </row>
    <row r="16" spans="1:6" x14ac:dyDescent="0.2">
      <c r="A16" s="1" t="s">
        <v>4</v>
      </c>
      <c r="B16" s="6">
        <v>21</v>
      </c>
      <c r="C16" s="6"/>
      <c r="E16" s="6"/>
      <c r="F16" s="6"/>
    </row>
    <row r="17" spans="1:6" x14ac:dyDescent="0.2">
      <c r="A17" s="1" t="s">
        <v>5</v>
      </c>
      <c r="B17" s="6">
        <v>92</v>
      </c>
      <c r="C17" s="6"/>
      <c r="E17" s="6"/>
      <c r="F17" s="6"/>
    </row>
    <row r="18" spans="1:6" x14ac:dyDescent="0.2">
      <c r="A18" s="1" t="s">
        <v>6</v>
      </c>
      <c r="B18" s="6">
        <v>26</v>
      </c>
      <c r="C18" s="6"/>
      <c r="D18" s="4"/>
      <c r="E18" s="4"/>
      <c r="F18" s="4"/>
    </row>
    <row r="19" spans="1:6" x14ac:dyDescent="0.2">
      <c r="A19" s="1" t="s">
        <v>21</v>
      </c>
      <c r="B19" s="8">
        <v>38</v>
      </c>
      <c r="C19" s="6"/>
      <c r="D19" s="8"/>
      <c r="E19" s="8"/>
      <c r="F19" s="8"/>
    </row>
    <row r="20" spans="1:6" x14ac:dyDescent="0.2">
      <c r="A20" s="1" t="s">
        <v>7</v>
      </c>
      <c r="B20" s="6">
        <f t="shared" ref="B20" si="0">SUM(B15:B19)</f>
        <v>292</v>
      </c>
      <c r="C20" s="2"/>
      <c r="D20" s="2"/>
      <c r="E20" s="2"/>
      <c r="F20" s="2"/>
    </row>
    <row r="21" spans="1:6" x14ac:dyDescent="0.2">
      <c r="B21" s="6"/>
      <c r="C21" s="6"/>
      <c r="E21" s="6"/>
      <c r="F21" s="6"/>
    </row>
    <row r="22" spans="1:6" x14ac:dyDescent="0.2">
      <c r="A22" s="1" t="s">
        <v>18</v>
      </c>
      <c r="B22" s="6">
        <v>0</v>
      </c>
      <c r="C22" s="6"/>
      <c r="E22" s="6"/>
      <c r="F22" s="6"/>
    </row>
    <row r="23" spans="1:6" x14ac:dyDescent="0.2">
      <c r="A23" s="1" t="s">
        <v>31</v>
      </c>
      <c r="B23" s="6">
        <v>603</v>
      </c>
      <c r="C23" s="6"/>
      <c r="E23" s="6"/>
      <c r="F23" s="6"/>
    </row>
    <row r="24" spans="1:6" x14ac:dyDescent="0.2">
      <c r="A24" s="1" t="s">
        <v>8</v>
      </c>
      <c r="B24" s="6">
        <v>0</v>
      </c>
      <c r="C24" s="6"/>
      <c r="E24" s="6"/>
      <c r="F24" s="6"/>
    </row>
    <row r="25" spans="1:6" x14ac:dyDescent="0.2">
      <c r="A25" s="1" t="s">
        <v>35</v>
      </c>
      <c r="B25" s="6">
        <v>0</v>
      </c>
      <c r="C25" s="6"/>
      <c r="E25" s="6"/>
      <c r="F25" s="6"/>
    </row>
    <row r="26" spans="1:6" x14ac:dyDescent="0.2">
      <c r="A26" s="1" t="s">
        <v>36</v>
      </c>
      <c r="B26" s="4">
        <v>58</v>
      </c>
      <c r="C26" s="6"/>
      <c r="D26" s="8"/>
      <c r="E26" s="8"/>
      <c r="F26" s="8"/>
    </row>
    <row r="27" spans="1:6" x14ac:dyDescent="0.2">
      <c r="B27" s="6"/>
      <c r="C27" s="6"/>
      <c r="E27" s="6"/>
      <c r="F27" s="6"/>
    </row>
    <row r="28" spans="1:6" x14ac:dyDescent="0.2">
      <c r="A28" s="1" t="s">
        <v>23</v>
      </c>
      <c r="B28" s="3">
        <v>953</v>
      </c>
      <c r="C28" s="4"/>
      <c r="D28" s="3"/>
      <c r="E28" s="3"/>
      <c r="F28" s="3"/>
    </row>
    <row r="29" spans="1:6" x14ac:dyDescent="0.2">
      <c r="A29" s="1" t="s">
        <v>22</v>
      </c>
      <c r="B29" s="8">
        <v>-58</v>
      </c>
      <c r="C29" s="4"/>
      <c r="D29" s="8"/>
      <c r="E29" s="8"/>
      <c r="F29" s="8"/>
    </row>
    <row r="30" spans="1:6" ht="13.5" thickBot="1" x14ac:dyDescent="0.25">
      <c r="A30" s="1" t="s">
        <v>39</v>
      </c>
      <c r="B30" s="22">
        <f>SUM(B28:B29)</f>
        <v>895</v>
      </c>
      <c r="C30" s="4"/>
      <c r="D30" s="5"/>
      <c r="E30" s="5"/>
      <c r="F30" s="5"/>
    </row>
    <row r="31" spans="1:6" ht="13.5" thickTop="1" x14ac:dyDescent="0.2">
      <c r="B31" s="6"/>
      <c r="C31" s="6"/>
      <c r="E31" s="6"/>
      <c r="F31" s="6"/>
    </row>
    <row r="32" spans="1:6" x14ac:dyDescent="0.2">
      <c r="B32" s="6"/>
      <c r="C32" s="6"/>
      <c r="E32" s="6"/>
      <c r="F32" s="6"/>
    </row>
    <row r="33" spans="1:7" x14ac:dyDescent="0.2">
      <c r="A33" s="21" t="s">
        <v>9</v>
      </c>
      <c r="B33" s="6"/>
      <c r="C33" s="6"/>
      <c r="E33" s="6"/>
      <c r="F33" s="6"/>
    </row>
    <row r="34" spans="1:7" x14ac:dyDescent="0.2">
      <c r="A34" s="21"/>
      <c r="B34" s="6"/>
      <c r="C34" s="6"/>
      <c r="E34" s="6"/>
      <c r="F34" s="6"/>
    </row>
    <row r="35" spans="1:7" x14ac:dyDescent="0.2">
      <c r="A35" s="1" t="s">
        <v>40</v>
      </c>
      <c r="B35" s="23">
        <v>138</v>
      </c>
      <c r="C35" s="2"/>
      <c r="D35" s="7"/>
      <c r="E35" s="7"/>
      <c r="F35" s="7"/>
    </row>
    <row r="36" spans="1:7" x14ac:dyDescent="0.2">
      <c r="B36" s="6"/>
      <c r="C36" s="6"/>
      <c r="E36" s="6"/>
      <c r="F36" s="6"/>
    </row>
    <row r="37" spans="1:7" x14ac:dyDescent="0.2">
      <c r="A37" s="1" t="s">
        <v>24</v>
      </c>
      <c r="B37" s="6"/>
      <c r="C37" s="6"/>
      <c r="E37" s="6"/>
      <c r="F37" s="6"/>
    </row>
    <row r="38" spans="1:7" x14ac:dyDescent="0.2">
      <c r="A38" s="1" t="s">
        <v>17</v>
      </c>
      <c r="B38" s="6">
        <v>0</v>
      </c>
      <c r="C38" s="6"/>
      <c r="D38" s="20"/>
      <c r="E38" s="20"/>
      <c r="F38" s="20"/>
    </row>
    <row r="39" spans="1:7" x14ac:dyDescent="0.2">
      <c r="A39" s="1" t="s">
        <v>10</v>
      </c>
      <c r="B39" s="6">
        <v>0</v>
      </c>
      <c r="C39" s="6"/>
      <c r="E39" s="6"/>
      <c r="F39" s="6"/>
      <c r="G39" s="28" t="s">
        <v>49</v>
      </c>
    </row>
    <row r="40" spans="1:7" x14ac:dyDescent="0.2">
      <c r="A40" s="1" t="s">
        <v>11</v>
      </c>
      <c r="B40" s="6">
        <v>0</v>
      </c>
      <c r="C40" s="6"/>
      <c r="E40" s="6"/>
      <c r="F40" s="6"/>
      <c r="G40" s="29"/>
    </row>
    <row r="41" spans="1:7" x14ac:dyDescent="0.2">
      <c r="A41" s="1" t="s">
        <v>37</v>
      </c>
      <c r="B41" s="6">
        <v>125</v>
      </c>
      <c r="C41" s="6"/>
      <c r="E41" s="6"/>
      <c r="F41" s="6"/>
      <c r="G41" s="29"/>
    </row>
    <row r="42" spans="1:7" x14ac:dyDescent="0.2">
      <c r="A42" s="1" t="s">
        <v>32</v>
      </c>
      <c r="B42" s="6">
        <v>637</v>
      </c>
      <c r="C42" s="6"/>
      <c r="E42" s="6"/>
      <c r="F42" s="6"/>
      <c r="G42" s="29"/>
    </row>
    <row r="43" spans="1:7" x14ac:dyDescent="0.2">
      <c r="A43" s="1" t="s">
        <v>42</v>
      </c>
      <c r="B43" s="8">
        <v>-5</v>
      </c>
      <c r="C43" s="6"/>
      <c r="D43" s="8"/>
      <c r="E43" s="8"/>
      <c r="F43" s="8"/>
      <c r="G43" s="29"/>
    </row>
    <row r="44" spans="1:7" x14ac:dyDescent="0.2">
      <c r="B44" s="6"/>
      <c r="C44" s="6"/>
      <c r="E44" s="6"/>
      <c r="F44" s="6"/>
      <c r="G44" s="29"/>
    </row>
    <row r="45" spans="1:7" ht="13.5" thickBot="1" x14ac:dyDescent="0.25">
      <c r="A45" s="1" t="s">
        <v>12</v>
      </c>
      <c r="B45" s="24">
        <f>B35+SUM(B38:B42,B43)</f>
        <v>895</v>
      </c>
      <c r="D45" s="9"/>
      <c r="E45" s="9"/>
      <c r="F45" s="9"/>
      <c r="G45" s="29"/>
    </row>
    <row r="46" spans="1:7" ht="13.5" thickTop="1" x14ac:dyDescent="0.2">
      <c r="D46" s="1"/>
      <c r="G46" s="29"/>
    </row>
    <row r="47" spans="1:7" x14ac:dyDescent="0.2">
      <c r="D47" s="1"/>
      <c r="G47" s="29"/>
    </row>
    <row r="48" spans="1:7" x14ac:dyDescent="0.2">
      <c r="A48" s="1" t="s">
        <v>45</v>
      </c>
      <c r="D48" s="1"/>
      <c r="G48" s="29"/>
    </row>
    <row r="49" spans="1:7" x14ac:dyDescent="0.2">
      <c r="A49" s="1" t="s">
        <v>46</v>
      </c>
      <c r="D49" s="1"/>
      <c r="G49" s="29"/>
    </row>
    <row r="50" spans="1:7" x14ac:dyDescent="0.2">
      <c r="A50" s="1" t="s">
        <v>38</v>
      </c>
      <c r="D50" s="1"/>
      <c r="G50" s="29"/>
    </row>
    <row r="51" spans="1:7" x14ac:dyDescent="0.2">
      <c r="A51" s="1" t="s">
        <v>47</v>
      </c>
      <c r="D51" s="1"/>
      <c r="G51" s="29"/>
    </row>
    <row r="52" spans="1:7" x14ac:dyDescent="0.2">
      <c r="A52" s="1" t="s">
        <v>48</v>
      </c>
      <c r="D52" s="1"/>
      <c r="G52" s="29"/>
    </row>
    <row r="53" spans="1:7" x14ac:dyDescent="0.2">
      <c r="A53" s="1" t="s">
        <v>41</v>
      </c>
      <c r="D53" s="1"/>
      <c r="G53" s="29"/>
    </row>
    <row r="54" spans="1:7" x14ac:dyDescent="0.2">
      <c r="A54" s="25" t="s">
        <v>43</v>
      </c>
      <c r="B54" s="25"/>
      <c r="C54" s="25"/>
      <c r="D54" s="25"/>
    </row>
    <row r="55" spans="1:7" x14ac:dyDescent="0.2">
      <c r="A55" s="25" t="s">
        <v>34</v>
      </c>
      <c r="B55" s="25"/>
      <c r="C55" s="25"/>
      <c r="D55" s="25"/>
    </row>
    <row r="56" spans="1:7" x14ac:dyDescent="0.2">
      <c r="D56" s="1"/>
    </row>
    <row r="57" spans="1:7" x14ac:dyDescent="0.2">
      <c r="D57" s="1"/>
    </row>
    <row r="58" spans="1:7" x14ac:dyDescent="0.2">
      <c r="D58" s="1"/>
    </row>
    <row r="59" spans="1:7" x14ac:dyDescent="0.2">
      <c r="D59" s="1"/>
    </row>
    <row r="60" spans="1:7" x14ac:dyDescent="0.2">
      <c r="D60" s="1"/>
    </row>
    <row r="61" spans="1:7" x14ac:dyDescent="0.2">
      <c r="D61" s="1"/>
    </row>
    <row r="62" spans="1:7" x14ac:dyDescent="0.2">
      <c r="D62" s="1"/>
    </row>
    <row r="63" spans="1:7" x14ac:dyDescent="0.2">
      <c r="D63" s="1"/>
    </row>
    <row r="64" spans="1:7" x14ac:dyDescent="0.2">
      <c r="D64" s="1"/>
    </row>
    <row r="65" spans="4:4" x14ac:dyDescent="0.2">
      <c r="D65" s="1"/>
    </row>
    <row r="66" spans="4:4" x14ac:dyDescent="0.2">
      <c r="D66" s="1"/>
    </row>
    <row r="67" spans="4:4" x14ac:dyDescent="0.2">
      <c r="D67" s="1"/>
    </row>
    <row r="68" spans="4:4" x14ac:dyDescent="0.2">
      <c r="D68" s="1"/>
    </row>
    <row r="69" spans="4:4" x14ac:dyDescent="0.2">
      <c r="D69" s="1"/>
    </row>
    <row r="65404" spans="2:2" x14ac:dyDescent="0.2">
      <c r="B65404" s="1" t="s">
        <v>0</v>
      </c>
    </row>
  </sheetData>
  <mergeCells count="3">
    <mergeCell ref="B8:F8"/>
    <mergeCell ref="D10:F10"/>
    <mergeCell ref="G39:G53"/>
  </mergeCells>
  <phoneticPr fontId="3" type="noConversion"/>
  <pageMargins left="0.75" right="0.5" top="1.25" bottom="0.5" header="0.5" footer="0.5"/>
  <pageSetup scale="7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 K-7</vt:lpstr>
      <vt:lpstr>'Sch K-7'!Print_Area</vt:lpstr>
      <vt:lpstr>'Sch K-7'!Print_Titles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Valdespino Gloria</cp:lastModifiedBy>
  <cp:lastPrinted>2021-05-29T17:30:02Z</cp:lastPrinted>
  <dcterms:created xsi:type="dcterms:W3CDTF">2008-11-25T17:21:25Z</dcterms:created>
  <dcterms:modified xsi:type="dcterms:W3CDTF">2021-05-29T17:30:08Z</dcterms:modified>
</cp:coreProperties>
</file>